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ушевская 5" sheetId="1" r:id="rId1"/>
    <sheet name="Грушевская 5(2019)" sheetId="2" r:id="rId2"/>
    <sheet name="Грушевская 5(2020)" sheetId="3" r:id="rId3"/>
    <sheet name="Грушев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'Грушевская 5'!#REF!,'Грушевская 5'!#REF!</definedName>
    <definedName name="Z_6E36EA37_049E_4FAE_B719_2847CD16F858_.wvu.Rows" localSheetId="0" hidden="1">'Грушевская 5'!$42:$45</definedName>
    <definedName name="Z_73C0D023_21BD_4441_8EFA_957546C15799_.wvu.Cols" localSheetId="0" hidden="1">'Грушевская 5'!#REF!,'Грушевская 5'!#REF!</definedName>
    <definedName name="Z_73C0D023_21BD_4441_8EFA_957546C15799_.wvu.Rows" localSheetId="0" hidden="1">'Грушевская 5'!$42:$45</definedName>
    <definedName name="_xlnm.Print_Area" localSheetId="0">'Грушевская 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58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6" i="2" l="1"/>
  <c r="F59" i="2" s="1"/>
  <c r="F51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<sst xmlns="http://schemas.openxmlformats.org/spreadsheetml/2006/main" count="242" uniqueCount="78">
  <si>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</si>
  <si>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</si>
  <si>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</si>
  <si>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</si>
  <si>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</si>
  <si>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</si>
  <si>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</si>
  <si>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</si>
  <si>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</si>
  <si>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</si>
  <si>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</si>
  <si>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</si>
  <si>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</si>
  <si>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</si>
  <si>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</si>
  <si>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</si>
  <si>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</si>
  <si>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</si>
  <si>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</si>
  <si>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</si>
  <si>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</si>
  <si>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</si>
  <si>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</si>
  <si>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</si>
  <si>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</si>
  <si>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</si>
  <si>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</si>
  <si>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</si>
  <si>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</si>
  <si>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</si>
  <si>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</si>
  <si>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</si>
  <si>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</si>
  <si>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</si>
  <si>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</si>
  <si>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</si>
  <si>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</si>
  <si>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</si>
  <si>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5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</si>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</sst>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4">
          <cell r="W114">
            <v>5287.1135723995903</v>
          </cell>
          <cell r="X114">
            <v>1053.920368041986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Y114">
            <v>17336.694199480444</v>
          </cell>
          <cell r="BB114">
            <v>0</v>
          </cell>
          <cell r="BC114">
            <v>0</v>
          </cell>
          <cell r="CN114">
            <v>9498.8092640392024</v>
          </cell>
          <cell r="CO114">
            <v>1946.8415545694395</v>
          </cell>
          <cell r="CP114">
            <v>158.78480000000002</v>
          </cell>
          <cell r="DB114">
            <v>0</v>
          </cell>
          <cell r="DG114">
            <v>8113.0959438476584</v>
          </cell>
          <cell r="DU114">
            <v>89365.542940739135</v>
          </cell>
          <cell r="DV114">
            <v>18665.244718936458</v>
          </cell>
          <cell r="DW114">
            <v>13775.5702</v>
          </cell>
          <cell r="EK114">
            <v>0</v>
          </cell>
          <cell r="EQ114">
            <v>71286.122536313924</v>
          </cell>
          <cell r="FB114">
            <v>62503.742477843494</v>
          </cell>
          <cell r="FC114">
            <v>12765.685359584779</v>
          </cell>
          <cell r="FD114">
            <v>1144.4094</v>
          </cell>
          <cell r="FL114">
            <v>0</v>
          </cell>
          <cell r="FS114">
            <v>27820.409176992165</v>
          </cell>
          <cell r="FX114">
            <v>20988.643213898864</v>
          </cell>
          <cell r="FY114">
            <v>4280.966845707625</v>
          </cell>
          <cell r="FZ114">
            <v>0</v>
          </cell>
          <cell r="GG114">
            <v>6100.0284000000001</v>
          </cell>
          <cell r="GL114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4">
          <cell r="W114">
            <v>16909.869104673922</v>
          </cell>
          <cell r="X114">
            <v>5186.8343142349122</v>
          </cell>
          <cell r="Y114">
            <v>994.18690000000004</v>
          </cell>
          <cell r="AK114">
            <v>0</v>
          </cell>
          <cell r="AV114">
            <v>0</v>
          </cell>
          <cell r="AY114">
            <v>74978.711302393844</v>
          </cell>
          <cell r="BM114">
            <v>0</v>
          </cell>
          <cell r="BN114">
            <v>0</v>
          </cell>
          <cell r="CN114">
            <v>10906.600320518062</v>
          </cell>
          <cell r="CO114">
            <v>3381.0460993605989</v>
          </cell>
          <cell r="CP114">
            <v>832.86830000000009</v>
          </cell>
          <cell r="DB114">
            <v>0</v>
          </cell>
          <cell r="DG114">
            <v>15766.362506649759</v>
          </cell>
          <cell r="DU114">
            <v>85519.501189630959</v>
          </cell>
          <cell r="DV114">
            <v>26357.764639945202</v>
          </cell>
          <cell r="DW114">
            <v>7340.0478000000003</v>
          </cell>
          <cell r="EL114">
            <v>0</v>
          </cell>
          <cell r="EQ114">
            <v>58988.399145541247</v>
          </cell>
          <cell r="FB114">
            <v>61995.91172853364</v>
          </cell>
          <cell r="FC114">
            <v>28597.458209887009</v>
          </cell>
          <cell r="FD114">
            <v>312.12</v>
          </cell>
          <cell r="FL114">
            <v>0</v>
          </cell>
          <cell r="FS114">
            <v>24956.528993793137</v>
          </cell>
          <cell r="FX114">
            <v>22204.072077202298</v>
          </cell>
          <cell r="FY114">
            <v>14754.423526920093</v>
          </cell>
          <cell r="FZ114">
            <v>0</v>
          </cell>
          <cell r="GG114">
            <v>3560.1263999999992</v>
          </cell>
          <cell r="GL114">
            <v>7618.6632787208382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4">
          <cell r="W114">
            <v>18070.989587878834</v>
          </cell>
          <cell r="X114">
            <v>4769.5850577364963</v>
          </cell>
          <cell r="Y114">
            <v>3554.6021000000001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Y114">
            <v>82054.518785638502</v>
          </cell>
          <cell r="BB114">
            <v>0</v>
          </cell>
          <cell r="BC114">
            <v>0</v>
          </cell>
          <cell r="BD114">
            <v>3821.3</v>
          </cell>
          <cell r="CN114">
            <v>9878.0065218423842</v>
          </cell>
          <cell r="CO114">
            <v>3062.1820217711388</v>
          </cell>
          <cell r="CP114">
            <v>827.76979999999992</v>
          </cell>
          <cell r="DB114">
            <v>0</v>
          </cell>
          <cell r="DF114">
            <v>8996.7576445430259</v>
          </cell>
          <cell r="DU114">
            <v>76778.817669709329</v>
          </cell>
          <cell r="DV114">
            <v>19520.988635146514</v>
          </cell>
          <cell r="DW114">
            <v>26892.208200000001</v>
          </cell>
          <cell r="EK114">
            <v>0</v>
          </cell>
          <cell r="EP114">
            <v>54648.55709545852</v>
          </cell>
          <cell r="FB114">
            <v>64171.968404074185</v>
          </cell>
          <cell r="FC114">
            <v>17308.954520004576</v>
          </cell>
          <cell r="FD114">
            <v>1609.1928000000003</v>
          </cell>
          <cell r="FL114">
            <v>0</v>
          </cell>
          <cell r="FS114">
            <v>25725.235735625989</v>
          </cell>
          <cell r="FX114">
            <v>36598.421075161728</v>
          </cell>
          <cell r="FY114">
            <v>10025.518424096528</v>
          </cell>
          <cell r="FZ114">
            <v>656.88</v>
          </cell>
          <cell r="GG114">
            <v>8977.8971999999994</v>
          </cell>
          <cell r="GL114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4">
          <cell r="W114">
            <v>6680.40444402708</v>
          </cell>
          <cell r="X114">
            <v>1560.4411098894582</v>
          </cell>
          <cell r="Y114">
            <v>3277.1303999999996</v>
          </cell>
          <cell r="Z114">
            <v>0</v>
          </cell>
          <cell r="AV114">
            <v>0</v>
          </cell>
          <cell r="AY114">
            <v>26148.49319530018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CN114">
            <v>10681.114772666346</v>
          </cell>
          <cell r="CO114">
            <v>2976.9037125060513</v>
          </cell>
          <cell r="CP114">
            <v>870.10279999999989</v>
          </cell>
          <cell r="DB114">
            <v>0</v>
          </cell>
          <cell r="DG114">
            <v>9640.208751403472</v>
          </cell>
          <cell r="DL114">
            <v>7159.8965499999995</v>
          </cell>
          <cell r="DP114">
            <v>8537.6228999999985</v>
          </cell>
          <cell r="DT114">
            <v>661.21270000000004</v>
          </cell>
          <cell r="DU114">
            <v>68296.435584561856</v>
          </cell>
          <cell r="DV114">
            <v>16268.284186534171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P114">
            <v>25425.771505104698</v>
          </cell>
          <cell r="EU114">
            <v>62856.56</v>
          </cell>
          <cell r="EW114">
            <v>1563.3335999999999</v>
          </cell>
          <cell r="EY114">
            <v>137586.41</v>
          </cell>
          <cell r="FA114">
            <v>291.26279999999997</v>
          </cell>
          <cell r="FL114">
            <v>0</v>
          </cell>
          <cell r="FS114">
            <v>0</v>
          </cell>
          <cell r="FV114">
            <v>95719.910000000018</v>
          </cell>
          <cell r="FZ114">
            <v>661.54499999999996</v>
          </cell>
          <cell r="GG114">
            <v>2413.2256499999999</v>
          </cell>
          <cell r="GL11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109375" style="1" customWidth="1"/>
    <col min="7" max="7" width="22.109375" style="1" customWidth="1"/>
    <col min="8" max="8" width="12.33203125" style="1" customWidth="1"/>
    <col min="9" max="9" width="10.109375" style="1" bestFit="1" customWidth="1"/>
    <col min="10" max="10" width="9.33203125" style="1" bestFit="1" customWidth="1"/>
    <col min="11" max="11" width="9.44140625" style="1" bestFit="1" customWidth="1"/>
    <col min="12" max="12" width="10.44140625" style="1" bestFit="1" customWidth="1"/>
    <col min="13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41.4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7" ht="15.6" x14ac:dyDescent="0.3">
      <c r="A9" s="63" t="s">
        <v>8</v>
      </c>
      <c r="B9" s="64"/>
      <c r="C9" s="64"/>
      <c r="D9" s="65"/>
      <c r="E9" s="16">
        <f>SUM(E10:E14)</f>
        <v>1452787.5799999998</v>
      </c>
      <c r="F9" s="16">
        <f t="shared" ref="F9:G9" si="0">SUM(F10:F14)</f>
        <v>1436331.64</v>
      </c>
      <c r="G9" s="16">
        <f t="shared" si="0"/>
        <v>482967.43999999994</v>
      </c>
    </row>
    <row r="10" spans="1:7" ht="13.2" customHeight="1" x14ac:dyDescent="0.3">
      <c r="A10" s="51" t="s">
        <v>9</v>
      </c>
      <c r="B10" s="52"/>
      <c r="C10" s="52"/>
      <c r="D10" s="53"/>
      <c r="E10" s="17">
        <v>673391.62</v>
      </c>
      <c r="F10" s="17">
        <v>647882.72</v>
      </c>
      <c r="G10" s="18">
        <v>202523.24</v>
      </c>
    </row>
    <row r="11" spans="1:7" ht="14.4" customHeight="1" x14ac:dyDescent="0.3">
      <c r="A11" s="51" t="s">
        <v>10</v>
      </c>
      <c r="B11" s="52"/>
      <c r="C11" s="52"/>
      <c r="D11" s="53"/>
      <c r="E11" s="17">
        <v>267213.09000000003</v>
      </c>
      <c r="F11" s="17">
        <v>274886.44</v>
      </c>
      <c r="G11" s="18">
        <v>130458.1</v>
      </c>
    </row>
    <row r="12" spans="1:7" ht="13.95" customHeight="1" x14ac:dyDescent="0.3">
      <c r="A12" s="51" t="s">
        <v>11</v>
      </c>
      <c r="B12" s="52"/>
      <c r="C12" s="52"/>
      <c r="D12" s="53"/>
      <c r="E12" s="17">
        <v>74893.100000000006</v>
      </c>
      <c r="F12" s="17">
        <v>76437.63</v>
      </c>
      <c r="G12" s="18">
        <v>23917.22</v>
      </c>
    </row>
    <row r="13" spans="1:7" ht="13.5" customHeight="1" x14ac:dyDescent="0.3">
      <c r="A13" s="51" t="s">
        <v>12</v>
      </c>
      <c r="B13" s="52"/>
      <c r="C13" s="52"/>
      <c r="D13" s="53"/>
      <c r="E13" s="17">
        <v>83335.3</v>
      </c>
      <c r="F13" s="17">
        <v>83422.81</v>
      </c>
      <c r="G13" s="18">
        <v>23281.17</v>
      </c>
    </row>
    <row r="14" spans="1:7" ht="14.4" customHeight="1" x14ac:dyDescent="0.3">
      <c r="A14" s="44" t="s">
        <v>13</v>
      </c>
      <c r="B14" s="44"/>
      <c r="C14" s="44"/>
      <c r="D14" s="44"/>
      <c r="E14" s="17">
        <v>353954.47</v>
      </c>
      <c r="F14" s="17">
        <v>353702.04</v>
      </c>
      <c r="G14" s="18">
        <v>102787.71</v>
      </c>
    </row>
    <row r="15" spans="1:7" ht="15.6" x14ac:dyDescent="0.3">
      <c r="A15" s="54" t="s">
        <v>41</v>
      </c>
      <c r="B15" s="55"/>
      <c r="C15" s="55"/>
      <c r="D15" s="56"/>
      <c r="E15" s="16">
        <f>SUM(E16:E19)</f>
        <v>757630.66</v>
      </c>
      <c r="F15" s="16">
        <f t="shared" ref="F15:G15" si="1">SUM(F16:F19)</f>
        <v>756517.71</v>
      </c>
      <c r="G15" s="16">
        <f t="shared" si="1"/>
        <v>155902.79</v>
      </c>
    </row>
    <row r="16" spans="1:7" ht="33.6" customHeight="1" x14ac:dyDescent="0.3">
      <c r="A16" s="57" t="s">
        <v>43</v>
      </c>
      <c r="B16" s="58"/>
      <c r="C16" s="58"/>
      <c r="D16" s="59"/>
      <c r="E16" s="17">
        <v>679030.8</v>
      </c>
      <c r="F16" s="17">
        <v>678520.08</v>
      </c>
      <c r="G16" s="18">
        <v>147536.21</v>
      </c>
    </row>
    <row r="17" spans="1:10" ht="15.6" x14ac:dyDescent="0.3">
      <c r="A17" s="44" t="s">
        <v>44</v>
      </c>
      <c r="B17" s="44"/>
      <c r="C17" s="44"/>
      <c r="D17" s="44"/>
      <c r="E17" s="17">
        <v>2302.1999999999998</v>
      </c>
      <c r="F17" s="17">
        <v>2261.5500000000002</v>
      </c>
      <c r="G17" s="18">
        <v>237.74</v>
      </c>
    </row>
    <row r="18" spans="1:10" ht="15.6" x14ac:dyDescent="0.3">
      <c r="A18" s="44" t="s">
        <v>45</v>
      </c>
      <c r="B18" s="44"/>
      <c r="C18" s="44"/>
      <c r="D18" s="44"/>
      <c r="E18" s="17">
        <v>4318.92</v>
      </c>
      <c r="F18" s="17">
        <v>4246.09</v>
      </c>
      <c r="G18" s="18">
        <v>445.89</v>
      </c>
    </row>
    <row r="19" spans="1:10" ht="15.6" x14ac:dyDescent="0.3">
      <c r="A19" s="44" t="s">
        <v>46</v>
      </c>
      <c r="B19" s="44"/>
      <c r="C19" s="44"/>
      <c r="D19" s="44"/>
      <c r="E19" s="17">
        <v>71978.740000000005</v>
      </c>
      <c r="F19" s="17">
        <v>71489.990000000005</v>
      </c>
      <c r="G19" s="18">
        <v>7682.95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>
        <v>5821.2</v>
      </c>
      <c r="F21" s="17">
        <v>5946.42</v>
      </c>
      <c r="G21" s="18">
        <v>1464.16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7" t="s">
        <v>52</v>
      </c>
      <c r="B24" s="67"/>
      <c r="C24" s="67"/>
      <c r="D24" s="67"/>
      <c r="E24" s="67"/>
      <c r="F24" s="17">
        <v>-246210.20093840885</v>
      </c>
      <c r="G24" s="19"/>
      <c r="I24" s="28"/>
      <c r="J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92">
        <f>SUM(F27:F31)</f>
        <v>23677.728139922019</v>
      </c>
      <c r="I25" s="28"/>
      <c r="J25" s="28"/>
    </row>
    <row r="26" spans="1:10" ht="28.5" customHeight="1" x14ac:dyDescent="0.25">
      <c r="A26" s="71"/>
      <c r="B26" s="72"/>
      <c r="C26" s="72"/>
      <c r="D26" s="72"/>
      <c r="E26" s="73"/>
      <c r="F26" s="93"/>
      <c r="I26" s="28"/>
      <c r="J26" s="28"/>
    </row>
    <row r="27" spans="1:10" ht="15.6" hidden="1" x14ac:dyDescent="0.3">
      <c r="A27" s="81" t="s">
        <v>16</v>
      </c>
      <c r="B27" s="76"/>
      <c r="C27" s="76"/>
      <c r="D27" s="76"/>
      <c r="E27" s="77"/>
      <c r="F27" s="25">
        <f>'[1]УК ВР декабрь нар'!W114</f>
        <v>5287.1135723995903</v>
      </c>
      <c r="I27" s="28"/>
      <c r="J27" s="28"/>
    </row>
    <row r="28" spans="1:10" ht="15.6" hidden="1" x14ac:dyDescent="0.3">
      <c r="A28" s="81" t="s">
        <v>31</v>
      </c>
      <c r="B28" s="76"/>
      <c r="C28" s="76"/>
      <c r="D28" s="76"/>
      <c r="E28" s="77"/>
      <c r="F28" s="25">
        <f>'[1]УК ВР декабрь нар'!X114</f>
        <v>1053.920368041986</v>
      </c>
      <c r="I28" s="28"/>
      <c r="J28" s="28"/>
    </row>
    <row r="29" spans="1:10" ht="15.6" hidden="1" x14ac:dyDescent="0.3">
      <c r="A29" s="81" t="s">
        <v>18</v>
      </c>
      <c r="B29" s="76"/>
      <c r="C29" s="76"/>
      <c r="D29" s="76"/>
      <c r="E29" s="77"/>
      <c r="F29" s="25">
        <f>'[1]УК ВР декабрь нар'!Y114</f>
        <v>0</v>
      </c>
      <c r="I29" s="28"/>
      <c r="J29" s="28"/>
    </row>
    <row r="30" spans="1:10" ht="15.6" hidden="1" x14ac:dyDescent="0.3">
      <c r="A30" s="81" t="s">
        <v>19</v>
      </c>
      <c r="B30" s="76"/>
      <c r="C30" s="76"/>
      <c r="D30" s="76"/>
      <c r="E30" s="77"/>
      <c r="F30" s="25">
        <f>'[1]УК ВР декабрь нар'!AA114+'[1]УК ВР декабрь нар'!AB114+'[1]УК ВР декабрь нар'!AC114+'[1]УК ВР декабрь нар'!AD114+'[1]УК ВР декабрь нар'!AE114+'[1]УК ВР декабрь нар'!AF114+'[1]УК ВР декабрь нар'!AG114+'[1]УК ВР декабрь нар'!AH114+'[1]УК ВР декабрь нар'!AJ114+'[1]УК ВР декабрь нар'!AL114+'[1]УК ВР декабрь нар'!AN114+'[1]УК ВР декабрь нар'!AO114+'[1]УК ВР декабрь нар'!AP114+'[1]УК ВР декабрь нар'!AQ114+'[1]УК ВР декабрь нар'!AR114+'[1]УК ВР декабрь нар'!AT114</f>
        <v>0</v>
      </c>
      <c r="I30" s="28"/>
      <c r="J30" s="28"/>
    </row>
    <row r="31" spans="1:10" ht="36.75" hidden="1" customHeight="1" x14ac:dyDescent="0.3">
      <c r="A31" s="87" t="s">
        <v>32</v>
      </c>
      <c r="B31" s="94"/>
      <c r="C31" s="94"/>
      <c r="D31" s="94"/>
      <c r="E31" s="95"/>
      <c r="F31" s="25">
        <f>'[1]УК ВР декабрь нар'!AY114</f>
        <v>17336.694199480444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92">
        <f>SUM(F34:F38)+111911.44</f>
        <v>324721.45195844583</v>
      </c>
      <c r="I32" s="28"/>
      <c r="J32" s="28"/>
    </row>
    <row r="33" spans="1:10" ht="33" customHeight="1" x14ac:dyDescent="0.25">
      <c r="A33" s="71"/>
      <c r="B33" s="72"/>
      <c r="C33" s="72"/>
      <c r="D33" s="72"/>
      <c r="E33" s="73"/>
      <c r="F33" s="93"/>
      <c r="I33" s="28"/>
      <c r="J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нар'!CN114+'[1]УК ВР декабрь нар'!DU114</f>
        <v>98864.352204778334</v>
      </c>
      <c r="I34" s="28"/>
      <c r="J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нар'!CO114+'[1]УК ВР декабрь нар'!DV114</f>
        <v>20612.086273505898</v>
      </c>
      <c r="I35" s="28"/>
      <c r="J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нар'!CP114+'[1]УК ВР декабрь нар'!DW114</f>
        <v>13934.355</v>
      </c>
      <c r="I36" s="28"/>
      <c r="J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нар'!AI114+'[1]УК ВР декабрь нар'!AJ114+'[1]УК ВР декабрь нар'!AS114+'[1]УК ВР декабрь нар'!BC114+'[1]УК ВР декабрь нар'!DB114+'[1]УК ВР декабрь нар'!EK114+'[1]УК ВР декабрь нар'!AM114</f>
        <v>0</v>
      </c>
      <c r="I37" s="28"/>
      <c r="J37" s="28"/>
    </row>
    <row r="38" spans="1:10" ht="39.75" hidden="1" customHeight="1" x14ac:dyDescent="0.3">
      <c r="A38" s="87" t="s">
        <v>34</v>
      </c>
      <c r="B38" s="88"/>
      <c r="C38" s="88"/>
      <c r="D38" s="88"/>
      <c r="E38" s="89"/>
      <c r="F38" s="25">
        <f>'[1]УК ВР декабрь нар'!DG114+'[1]УК ВР декабрь нар'!EQ114</f>
        <v>79399.21848016158</v>
      </c>
      <c r="I38" s="28"/>
      <c r="J38" s="28"/>
    </row>
    <row r="39" spans="1:10" ht="32.4" customHeight="1" x14ac:dyDescent="0.3">
      <c r="A39" s="75" t="s">
        <v>35</v>
      </c>
      <c r="B39" s="90"/>
      <c r="C39" s="90"/>
      <c r="D39" s="90"/>
      <c r="E39" s="91"/>
      <c r="F39" s="26">
        <f>SUM(F40:F48)+66176.56</f>
        <v>208391.18715297541</v>
      </c>
      <c r="I39" s="28"/>
      <c r="J39" s="28"/>
    </row>
    <row r="40" spans="1:10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нар'!FB114+'[1]УК ВР декабрь нар'!FX114</f>
        <v>83492.385691742355</v>
      </c>
      <c r="I40" s="28"/>
      <c r="J40" s="28"/>
    </row>
    <row r="41" spans="1:10" ht="15.6" hidden="1" x14ac:dyDescent="0.3">
      <c r="A41" s="81" t="s">
        <v>31</v>
      </c>
      <c r="B41" s="76"/>
      <c r="C41" s="76"/>
      <c r="D41" s="76"/>
      <c r="E41" s="76"/>
      <c r="F41" s="25">
        <f>'[1]УК ВР декабрь нар'!FC114+'[1]УК ВР декабрь нар'!FY114</f>
        <v>17046.652205292405</v>
      </c>
      <c r="I41" s="28"/>
      <c r="J41" s="28"/>
    </row>
    <row r="42" spans="1:10" ht="15.6" hidden="1" customHeight="1" x14ac:dyDescent="0.3">
      <c r="A42" s="86" t="s">
        <v>21</v>
      </c>
      <c r="B42" s="86"/>
      <c r="C42" s="86"/>
      <c r="D42" s="86"/>
      <c r="E42" s="81"/>
      <c r="F42" s="25"/>
      <c r="I42" s="28"/>
      <c r="J42" s="28"/>
    </row>
    <row r="43" spans="1:10" ht="15.6" hidden="1" customHeight="1" x14ac:dyDescent="0.3">
      <c r="A43" s="81" t="s">
        <v>17</v>
      </c>
      <c r="B43" s="76"/>
      <c r="C43" s="76"/>
      <c r="D43" s="76"/>
      <c r="E43" s="76"/>
      <c r="F43" s="25"/>
      <c r="I43" s="28"/>
      <c r="J43" s="28"/>
    </row>
    <row r="44" spans="1:10" ht="15.6" hidden="1" customHeight="1" x14ac:dyDescent="0.3">
      <c r="A44" s="86" t="s">
        <v>22</v>
      </c>
      <c r="B44" s="86"/>
      <c r="C44" s="86"/>
      <c r="D44" s="86"/>
      <c r="E44" s="81"/>
      <c r="F44" s="25"/>
      <c r="I44" s="28"/>
      <c r="J44" s="28"/>
    </row>
    <row r="45" spans="1:10" ht="15.6" hidden="1" customHeight="1" x14ac:dyDescent="0.3">
      <c r="A45" s="81" t="s">
        <v>17</v>
      </c>
      <c r="B45" s="76"/>
      <c r="C45" s="76"/>
      <c r="D45" s="76"/>
      <c r="E45" s="76"/>
      <c r="F45" s="25"/>
      <c r="I45" s="28"/>
      <c r="J45" s="28"/>
    </row>
    <row r="46" spans="1:10" ht="15.6" hidden="1" x14ac:dyDescent="0.3">
      <c r="A46" s="86" t="s">
        <v>18</v>
      </c>
      <c r="B46" s="86"/>
      <c r="C46" s="86"/>
      <c r="D46" s="86"/>
      <c r="E46" s="81"/>
      <c r="F46" s="25">
        <f>'[1]УК ВР декабрь нар'!FD114+'[1]УК ВР декабрь нар'!FZ114</f>
        <v>1144.4094</v>
      </c>
      <c r="I46" s="28"/>
      <c r="J46" s="28"/>
    </row>
    <row r="47" spans="1:10" ht="15.6" hidden="1" x14ac:dyDescent="0.3">
      <c r="A47" s="81" t="s">
        <v>19</v>
      </c>
      <c r="B47" s="76"/>
      <c r="C47" s="76"/>
      <c r="D47" s="76"/>
      <c r="E47" s="76"/>
      <c r="F47" s="25">
        <f>'[1]УК ВР декабрь нар'!GG114+'[1]УК ВР декабрь нар'!FL114+'[1]УК ВР декабрь нар'!BB114+'[1]УК ВР декабрь нар'!AK114</f>
        <v>6100.0284000000001</v>
      </c>
      <c r="I47" s="28"/>
      <c r="J47" s="28"/>
    </row>
    <row r="48" spans="1:10" ht="43.5" hidden="1" customHeight="1" x14ac:dyDescent="0.3">
      <c r="A48" s="87" t="s">
        <v>36</v>
      </c>
      <c r="B48" s="88"/>
      <c r="C48" s="88"/>
      <c r="D48" s="88"/>
      <c r="E48" s="89"/>
      <c r="F48" s="25">
        <f>'[1]УК ВР декабрь нар'!FS114+'[1]УК ВР декабрь нар'!GL114</f>
        <v>34431.151455940657</v>
      </c>
      <c r="I48" s="28"/>
      <c r="J48" s="28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3"/>
      <c r="I49" s="28"/>
      <c r="J49" s="28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556790.36725134333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112200.01999999999</v>
      </c>
      <c r="I51" s="34"/>
      <c r="J51" s="34"/>
      <c r="K51" s="34"/>
      <c r="L51" s="34"/>
    </row>
    <row r="52" spans="1:12" ht="15.6" x14ac:dyDescent="0.3">
      <c r="A52" s="81" t="s">
        <v>23</v>
      </c>
      <c r="B52" s="76"/>
      <c r="C52" s="76"/>
      <c r="D52" s="76"/>
      <c r="E52" s="76"/>
      <c r="F52" s="25">
        <v>57377.75</v>
      </c>
      <c r="I52" s="28"/>
      <c r="J52" s="28"/>
    </row>
    <row r="53" spans="1:12" ht="15.6" x14ac:dyDescent="0.3">
      <c r="A53" s="81" t="s">
        <v>24</v>
      </c>
      <c r="B53" s="76"/>
      <c r="C53" s="76"/>
      <c r="D53" s="76"/>
      <c r="E53" s="76"/>
      <c r="F53" s="25">
        <v>54822.27</v>
      </c>
      <c r="I53" s="28"/>
      <c r="J53" s="28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28"/>
      <c r="J54" s="28"/>
    </row>
    <row r="55" spans="1:12" ht="15.6" x14ac:dyDescent="0.3">
      <c r="A55" s="85" t="s">
        <v>49</v>
      </c>
      <c r="B55" s="85"/>
      <c r="C55" s="85"/>
      <c r="D55" s="85"/>
      <c r="E55" s="85"/>
      <c r="F55" s="26">
        <f>F50+F51</f>
        <v>668990.38725134335</v>
      </c>
      <c r="H55" s="19"/>
      <c r="I55" s="28"/>
      <c r="J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679030.8</v>
      </c>
      <c r="I56" s="28"/>
      <c r="J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678520.08</v>
      </c>
      <c r="H57" s="28"/>
      <c r="I57" s="28"/>
      <c r="J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-236169.78818975214</v>
      </c>
      <c r="H58" s="28"/>
      <c r="I58" s="28"/>
      <c r="J58" s="28"/>
    </row>
    <row r="59" spans="1:12" x14ac:dyDescent="0.25">
      <c r="I59" s="28"/>
      <c r="J59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'Грушевская 5'!A2:G2</f>
        <v>перед собственниками дома по адресу: ул. Грушевская 5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'Грушевская 5'!G6:M6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'Грушевская 5'!G8:M8</f>
        <v>задолженность с нарастающим итогом с - 01.01.2011г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1086052.4099999999</v>
      </c>
      <c r="F9" s="16">
        <f>SUM(F10:F15)</f>
        <v>1234211.8700000001</v>
      </c>
      <c r="G9" s="16">
        <f t="shared" ref="G9" si="0">SUM(G10:G15)</f>
        <v>334807.98000000004</v>
      </c>
    </row>
    <row r="10" spans="1:7" ht="15.6" x14ac:dyDescent="0.3">
      <c r="A10" s="51" t="s">
        <v>9</v>
      </c>
      <c r="B10" s="52"/>
      <c r="C10" s="52"/>
      <c r="D10" s="53"/>
      <c r="E10" s="17">
        <v>382393.25</v>
      </c>
      <c r="F10" s="17">
        <v>501862.77</v>
      </c>
      <c r="G10" s="18">
        <v>83053.72</v>
      </c>
    </row>
    <row r="11" spans="1:7" ht="15.6" x14ac:dyDescent="0.3">
      <c r="A11" s="51" t="s">
        <v>10</v>
      </c>
      <c r="B11" s="52"/>
      <c r="C11" s="52"/>
      <c r="D11" s="53"/>
      <c r="E11" s="17">
        <v>200683.2</v>
      </c>
      <c r="F11" s="17">
        <v>214887.32</v>
      </c>
      <c r="G11" s="18">
        <v>116253.98</v>
      </c>
    </row>
    <row r="12" spans="1:7" ht="15.6" x14ac:dyDescent="0.3">
      <c r="A12" s="51" t="s">
        <v>11</v>
      </c>
      <c r="B12" s="52"/>
      <c r="C12" s="52"/>
      <c r="D12" s="53"/>
      <c r="E12" s="17">
        <v>80417.91</v>
      </c>
      <c r="F12" s="17">
        <v>78478.649999999994</v>
      </c>
      <c r="G12" s="18">
        <v>25856.48</v>
      </c>
    </row>
    <row r="13" spans="1:7" ht="15.6" x14ac:dyDescent="0.3">
      <c r="A13" s="51" t="s">
        <v>12</v>
      </c>
      <c r="B13" s="52"/>
      <c r="C13" s="52"/>
      <c r="D13" s="53"/>
      <c r="E13" s="17">
        <v>87802.49</v>
      </c>
      <c r="F13" s="17">
        <v>86047.53</v>
      </c>
      <c r="G13" s="18">
        <v>25036.13</v>
      </c>
    </row>
    <row r="14" spans="1:7" ht="15.6" x14ac:dyDescent="0.3">
      <c r="A14" s="44" t="s">
        <v>13</v>
      </c>
      <c r="B14" s="44"/>
      <c r="C14" s="44"/>
      <c r="D14" s="44"/>
      <c r="E14" s="17">
        <v>225108.73</v>
      </c>
      <c r="F14" s="17">
        <v>247444.9</v>
      </c>
      <c r="G14" s="18">
        <v>80451.539999999994</v>
      </c>
    </row>
    <row r="15" spans="1:7" ht="15.6" x14ac:dyDescent="0.3">
      <c r="A15" s="51" t="s">
        <v>68</v>
      </c>
      <c r="B15" s="52"/>
      <c r="C15" s="52"/>
      <c r="D15" s="53"/>
      <c r="E15" s="17">
        <v>109646.83</v>
      </c>
      <c r="F15" s="17">
        <v>105490.7</v>
      </c>
      <c r="G15" s="18">
        <v>4156.13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724177.67999999993</v>
      </c>
      <c r="F16" s="16">
        <f>SUM(F17:F20)</f>
        <v>734671.94000000006</v>
      </c>
      <c r="G16" s="16">
        <f>SUM(G17:G20)</f>
        <v>145408.53000000003</v>
      </c>
    </row>
    <row r="17" spans="1:12" ht="15.6" x14ac:dyDescent="0.3">
      <c r="A17" s="96" t="s">
        <v>43</v>
      </c>
      <c r="B17" s="97"/>
      <c r="C17" s="97"/>
      <c r="D17" s="98"/>
      <c r="E17" s="17">
        <v>635384.76</v>
      </c>
      <c r="F17" s="17">
        <v>647241.96</v>
      </c>
      <c r="G17" s="18">
        <v>135679.01</v>
      </c>
    </row>
    <row r="18" spans="1:12" ht="15.6" x14ac:dyDescent="0.3">
      <c r="A18" s="44" t="s">
        <v>55</v>
      </c>
      <c r="B18" s="44"/>
      <c r="C18" s="44"/>
      <c r="D18" s="44"/>
      <c r="E18" s="17">
        <v>2302.1999999999998</v>
      </c>
      <c r="F18" s="17">
        <v>2589.7800000000002</v>
      </c>
      <c r="G18" s="18">
        <v>-49.84</v>
      </c>
    </row>
    <row r="19" spans="1:12" ht="15.6" x14ac:dyDescent="0.3">
      <c r="A19" s="44" t="s">
        <v>56</v>
      </c>
      <c r="B19" s="44"/>
      <c r="C19" s="44"/>
      <c r="D19" s="44"/>
      <c r="E19" s="17">
        <v>4461.96</v>
      </c>
      <c r="F19" s="17">
        <v>4396.41</v>
      </c>
      <c r="G19" s="18">
        <v>511.44</v>
      </c>
    </row>
    <row r="20" spans="1:12" ht="15.6" x14ac:dyDescent="0.3">
      <c r="A20" s="44" t="s">
        <v>57</v>
      </c>
      <c r="B20" s="44"/>
      <c r="C20" s="44"/>
      <c r="D20" s="44"/>
      <c r="E20" s="17">
        <v>82028.759999999995</v>
      </c>
      <c r="F20" s="17">
        <v>80443.789999999994</v>
      </c>
      <c r="G20" s="18">
        <v>9267.92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3395.7</v>
      </c>
      <c r="F21" s="16">
        <f>SUM(F22)</f>
        <v>3824.14</v>
      </c>
      <c r="G21" s="16">
        <f>SUM(G22)</f>
        <v>1035.72</v>
      </c>
    </row>
    <row r="22" spans="1:12" ht="15.6" x14ac:dyDescent="0.3">
      <c r="A22" s="44" t="s">
        <v>15</v>
      </c>
      <c r="B22" s="44"/>
      <c r="C22" s="44"/>
      <c r="D22" s="44"/>
      <c r="E22" s="17">
        <v>3395.7</v>
      </c>
      <c r="F22" s="17">
        <v>3824.14</v>
      </c>
      <c r="G22" s="18">
        <v>1035.72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'Грушевская 5'!F58</f>
        <v>-236169.78818975214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92">
        <f>SUM(F28:F32)</f>
        <v>98069.601621302674</v>
      </c>
    </row>
    <row r="27" spans="1:12" ht="13.2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нар'!W114</f>
        <v>16909.869104673922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нар'!X114</f>
        <v>5186.8343142349122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нар'!Y114</f>
        <v>994.18690000000004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нар'!AV114+'[2]УК ВР декабрь нар'!BN114</f>
        <v>0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'[2]УК ВР декабрь нар'!AY114</f>
        <v>74978.711302393844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92">
        <f>SUM(F35:F39)+116634.7</f>
        <v>325727.29000164586</v>
      </c>
    </row>
    <row r="34" spans="1:12" ht="13.2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нар'!CN114+'[2]УК ВР декабрь нар'!DU114</f>
        <v>96426.101510149019</v>
      </c>
      <c r="L35" s="41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нар'!CO114+'[2]УК ВР декабрь нар'!DV114</f>
        <v>29738.810739305802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нар'!CP114+'[2]УК ВР декабрь нар'!DW114</f>
        <v>8172.9161000000004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нар'!BM114+'[2]УК ВР декабрь нар'!DB114+'[2]УК ВР декабрь нар'!EL114</f>
        <v>0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'[2]УК ВР декабрь нар'!DG114+'[2]УК ВР декабрь нар'!EQ114</f>
        <v>74754.761652191009</v>
      </c>
    </row>
    <row r="40" spans="1:12" ht="15.6" x14ac:dyDescent="0.3">
      <c r="A40" s="75" t="s">
        <v>35</v>
      </c>
      <c r="B40" s="90"/>
      <c r="C40" s="90"/>
      <c r="D40" s="90"/>
      <c r="E40" s="91"/>
      <c r="F40" s="26">
        <f>SUM(F41:F49)</f>
        <v>163999.304215057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нар'!FB114+'[2]УК ВР декабрь нар'!FX114</f>
        <v>84199.983805735945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нар'!FC114+'[2]УК ВР декабрь нар'!FY114</f>
        <v>43351.881736807103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'[2]УК ВР декабрь нар'!FD114+'[2]УК ВР декабрь нар'!FZ114</f>
        <v>312.12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нар'!GG114+'[2]УК ВР декабрь нар'!FL114+'[2]УК ВР декабрь нар'!AK114</f>
        <v>3560.1263999999992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'[2]УК ВР декабрь нар'!FS114+'[2]УК ВР декабрь нар'!GL114</f>
        <v>32575.192272513974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3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587796.19583800551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107036.57999999999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47469.09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59567.49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694832.77583800547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635384.76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647241.96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-295617.80402775761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'Грушевская 5'!A2:G2</f>
        <v>перед собственниками дома по адресу: ул. Грушевская 5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'Грушевская 5'!G6:M6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'Грушевская 5'!G8:M8</f>
        <v>задолженность с нарастающим итогом с - 01.01.2011г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156441.78999999998</v>
      </c>
      <c r="F9" s="16">
        <f>SUM(F10:F15)</f>
        <v>286869.89000000007</v>
      </c>
      <c r="G9" s="16">
        <f t="shared" ref="G9" si="0">SUM(G10:G15)</f>
        <v>202611.87999999998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27721.15</v>
      </c>
      <c r="G10" s="18">
        <v>54393.83</v>
      </c>
    </row>
    <row r="11" spans="1:7" ht="15.6" x14ac:dyDescent="0.3">
      <c r="A11" s="51" t="s">
        <v>10</v>
      </c>
      <c r="B11" s="52"/>
      <c r="C11" s="52"/>
      <c r="D11" s="53"/>
      <c r="E11" s="17">
        <v>-615.20000000000005</v>
      </c>
      <c r="F11" s="17">
        <v>50776.42</v>
      </c>
      <c r="G11" s="18">
        <v>64862.36</v>
      </c>
    </row>
    <row r="12" spans="1:7" ht="15.6" x14ac:dyDescent="0.3">
      <c r="A12" s="51" t="s">
        <v>11</v>
      </c>
      <c r="B12" s="52"/>
      <c r="C12" s="52"/>
      <c r="D12" s="53"/>
      <c r="E12" s="17">
        <v>77445.759999999995</v>
      </c>
      <c r="F12" s="17">
        <v>87951.78</v>
      </c>
      <c r="G12" s="18">
        <v>15259.71</v>
      </c>
    </row>
    <row r="13" spans="1:7" ht="15.6" x14ac:dyDescent="0.3">
      <c r="A13" s="51" t="s">
        <v>12</v>
      </c>
      <c r="B13" s="52"/>
      <c r="C13" s="52"/>
      <c r="D13" s="53"/>
      <c r="E13" s="17">
        <v>80204.37</v>
      </c>
      <c r="F13" s="17">
        <v>90278.61</v>
      </c>
      <c r="G13" s="18">
        <v>14905.6</v>
      </c>
    </row>
    <row r="14" spans="1:7" ht="15.6" x14ac:dyDescent="0.3">
      <c r="A14" s="44" t="s">
        <v>13</v>
      </c>
      <c r="B14" s="44"/>
      <c r="C14" s="44"/>
      <c r="D14" s="44"/>
      <c r="E14" s="17">
        <v>0</v>
      </c>
      <c r="F14" s="17">
        <v>28591.9</v>
      </c>
      <c r="G14" s="18">
        <v>51177.42</v>
      </c>
    </row>
    <row r="15" spans="1:7" ht="15.6" x14ac:dyDescent="0.3">
      <c r="A15" s="51" t="s">
        <v>68</v>
      </c>
      <c r="B15" s="52"/>
      <c r="C15" s="52"/>
      <c r="D15" s="53"/>
      <c r="E15" s="17">
        <v>-593.14</v>
      </c>
      <c r="F15" s="17">
        <v>1550.03</v>
      </c>
      <c r="G15" s="18">
        <v>2012.96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725918.35</v>
      </c>
      <c r="F16" s="16">
        <f>SUM(F17:F20)</f>
        <v>724363.6399999999</v>
      </c>
      <c r="G16" s="16">
        <f>SUM(G17:G20)</f>
        <v>145907.19</v>
      </c>
    </row>
    <row r="17" spans="1:12" ht="15.6" x14ac:dyDescent="0.3">
      <c r="A17" s="96" t="s">
        <v>43</v>
      </c>
      <c r="B17" s="97"/>
      <c r="C17" s="97"/>
      <c r="D17" s="98"/>
      <c r="E17" s="17">
        <v>633959.71</v>
      </c>
      <c r="F17" s="17">
        <v>635192.59</v>
      </c>
      <c r="G17" s="18">
        <v>133393.69</v>
      </c>
    </row>
    <row r="18" spans="1:12" ht="15.6" x14ac:dyDescent="0.3">
      <c r="A18" s="44" t="s">
        <v>55</v>
      </c>
      <c r="B18" s="44"/>
      <c r="C18" s="44"/>
      <c r="D18" s="44"/>
      <c r="E18" s="17">
        <v>2446.38</v>
      </c>
      <c r="F18" s="17">
        <v>2319.21</v>
      </c>
      <c r="G18" s="18">
        <v>77.040000000000006</v>
      </c>
    </row>
    <row r="19" spans="1:12" ht="15.6" x14ac:dyDescent="0.3">
      <c r="A19" s="44" t="s">
        <v>56</v>
      </c>
      <c r="B19" s="44"/>
      <c r="C19" s="44"/>
      <c r="D19" s="44"/>
      <c r="E19" s="17">
        <v>4749.18</v>
      </c>
      <c r="F19" s="17">
        <v>4588.12</v>
      </c>
      <c r="G19" s="18">
        <v>671.84</v>
      </c>
    </row>
    <row r="20" spans="1:12" ht="15.6" x14ac:dyDescent="0.3">
      <c r="A20" s="44" t="s">
        <v>57</v>
      </c>
      <c r="B20" s="44"/>
      <c r="C20" s="44"/>
      <c r="D20" s="44"/>
      <c r="E20" s="17">
        <v>84763.08</v>
      </c>
      <c r="F20" s="17">
        <v>82263.72</v>
      </c>
      <c r="G20" s="18">
        <v>11764.62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490.36</v>
      </c>
      <c r="G21" s="16">
        <f>SUM(G22)</f>
        <v>545.36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490.36</v>
      </c>
      <c r="G22" s="18">
        <v>545.36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'Грушевская 5(2019)'!F59</f>
        <v>-295617.80402775761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92">
        <f>SUM(F28:F32)</f>
        <v>108449.69553125383</v>
      </c>
    </row>
    <row r="27" spans="1:12" ht="73.8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'[3]УК ВР декабрь нар'!W114</f>
        <v>18070.989587878834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'[3]УК ВР декабрь нар'!X114</f>
        <v>4769.5850577364963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'[3]УК ВР декабрь нар'!Y114</f>
        <v>3554.6021000000001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'[3]УК ВР декабрь нар'!AA114+'[3]УК ВР декабрь нар'!AB114+'[3]УК ВР декабрь нар'!AC114+'[3]УК ВР декабрь нар'!AD114+'[3]УК ВР декабрь нар'!AE114+'[3]УК ВР декабрь нар'!AF114+'[3]УК ВР декабрь нар'!AG114+'[3]УК ВР декабрь нар'!AH114+'[3]УК ВР декабрь нар'!AJ114+'[3]УК ВР декабрь нар'!AL114+'[3]УК ВР декабрь нар'!AN114+'[3]УК ВР декабрь нар'!AO114+'[3]УК ВР декабрь нар'!AP114+'[3]УК ВР декабрь нар'!AQ114+'[3]УК ВР декабрь нар'!AR114+'[3]УК ВР декабрь нар'!AT114</f>
        <v>0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'[3]УК ВР декабрь нар'!AY114</f>
        <v>82054.518785638502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92">
        <f>SUM(F35:F39)+139625.26</f>
        <v>344051.8475884709</v>
      </c>
    </row>
    <row r="34" spans="1:12" ht="87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нар'!CN114+'[3]УК ВР декабрь нар'!DU114</f>
        <v>86656.824191551714</v>
      </c>
      <c r="L35" s="41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нар'!CO114+'[3]УК ВР декабрь нар'!DV114</f>
        <v>22583.170656917653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нар'!CP114+'[3]УК ВР декабрь нар'!DW114</f>
        <v>27719.977999999999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нар'!AI114+'[3]УК ВР декабрь нар'!AJ114+'[3]УК ВР декабрь нар'!AS114+'[3]УК ВР декабрь нар'!BC114+'[3]УК ВР декабрь нар'!BD114+'[3]УК ВР декабрь нар'!DB114+'[3]УК ВР декабрь нар'!EK114+'[3]УК ВР декабрь нар'!AM114</f>
        <v>3821.3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'[3]УК ВР декабрь нар'!DF114+'[3]УК ВР декабрь нар'!EP114</f>
        <v>63645.314740001544</v>
      </c>
    </row>
    <row r="40" spans="1:12" ht="71.400000000000006" customHeight="1" x14ac:dyDescent="0.3">
      <c r="A40" s="75" t="s">
        <v>74</v>
      </c>
      <c r="B40" s="90"/>
      <c r="C40" s="90"/>
      <c r="D40" s="90"/>
      <c r="E40" s="91"/>
      <c r="F40" s="26">
        <f>SUM(F41:F49)</f>
        <v>177110.03856427578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'[3]УК ВР декабрь нар'!FB114+'[3]УК ВР декабрь нар'!FX114</f>
        <v>100770.38947923592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'[3]УК ВР декабрь нар'!FC114+'[3]УК ВР декабрь нар'!FY114</f>
        <v>27334.472944101104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'[3]УК ВР декабрь нар'!FD114+'[3]УК ВР декабрь нар'!FZ114</f>
        <v>2266.0728000000004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'[3]УК ВР декабрь нар'!GG114+'[3]УК ВР декабрь нар'!FL114+'[3]УК ВР декабрь нар'!BB114+'[3]УК ВР декабрь нар'!AK114</f>
        <v>8977.8971999999994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'[3]УК ВР декабрь нар'!FS114+'[3]УК ВР декабрь нар'!GL114</f>
        <v>37761.206140938775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3"/>
    </row>
    <row r="51" spans="1:15" ht="15.6" customHeight="1" x14ac:dyDescent="0.3">
      <c r="A51" s="78" t="s">
        <v>75</v>
      </c>
      <c r="B51" s="79"/>
      <c r="C51" s="79"/>
      <c r="D51" s="79"/>
      <c r="E51" s="80"/>
      <c r="F51" s="26">
        <f>F26+F33+F40+F50</f>
        <v>629611.58168400056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81567.34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23845.02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57722.32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711178.92168400052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633959.71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635192.59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-372837.01571175817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8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'Грушевская 5'!A2:G2</f>
        <v>перед собственниками дома по адресу: ул. Грушевская 5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'Грушевская 5'!G6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'Грушевская 5'!G8</f>
        <v>задолженность с нарастающим итогом с - 01.01.2011г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-18835.510000000002</v>
      </c>
      <c r="F9" s="16">
        <f t="shared" ref="F9:G9" si="0">SUM(F10:F15)</f>
        <v>-2229.04</v>
      </c>
      <c r="G9" s="16">
        <f t="shared" si="0"/>
        <v>186005.41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2568.4299999999998</v>
      </c>
      <c r="G10" s="18">
        <v>51825.4</v>
      </c>
    </row>
    <row r="11" spans="1:7" ht="15.6" x14ac:dyDescent="0.3">
      <c r="A11" s="51" t="s">
        <v>10</v>
      </c>
      <c r="B11" s="52"/>
      <c r="C11" s="52"/>
      <c r="D11" s="53"/>
      <c r="E11" s="17">
        <v>-4546.3100000000004</v>
      </c>
      <c r="F11" s="17">
        <v>-913.05</v>
      </c>
      <c r="G11" s="18">
        <v>61229.1</v>
      </c>
    </row>
    <row r="12" spans="1:7" ht="15.6" x14ac:dyDescent="0.3">
      <c r="A12" s="51" t="s">
        <v>11</v>
      </c>
      <c r="B12" s="52"/>
      <c r="C12" s="52"/>
      <c r="D12" s="53"/>
      <c r="E12" s="17">
        <v>-5465.56</v>
      </c>
      <c r="F12" s="17">
        <v>-2902.37</v>
      </c>
      <c r="G12" s="18">
        <v>12696.52</v>
      </c>
    </row>
    <row r="13" spans="1:7" ht="15.6" x14ac:dyDescent="0.3">
      <c r="A13" s="51" t="s">
        <v>12</v>
      </c>
      <c r="B13" s="52"/>
      <c r="C13" s="52"/>
      <c r="D13" s="53"/>
      <c r="E13" s="17">
        <v>-4641.25</v>
      </c>
      <c r="F13" s="17">
        <v>-1878.07</v>
      </c>
      <c r="G13" s="18">
        <v>12142.42</v>
      </c>
    </row>
    <row r="14" spans="1:7" ht="15.6" x14ac:dyDescent="0.3">
      <c r="A14" s="44" t="s">
        <v>13</v>
      </c>
      <c r="B14" s="44"/>
      <c r="C14" s="44"/>
      <c r="D14" s="44"/>
      <c r="E14" s="17">
        <v>-4182.3900000000003</v>
      </c>
      <c r="F14" s="17">
        <v>848.63</v>
      </c>
      <c r="G14" s="18">
        <v>46146.400000000001</v>
      </c>
    </row>
    <row r="15" spans="1:7" ht="15.6" x14ac:dyDescent="0.3">
      <c r="A15" s="51" t="s">
        <v>68</v>
      </c>
      <c r="B15" s="52"/>
      <c r="C15" s="52"/>
      <c r="D15" s="53"/>
      <c r="E15" s="17">
        <v>0</v>
      </c>
      <c r="F15" s="17">
        <v>47.39</v>
      </c>
      <c r="G15" s="18">
        <v>1965.57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731988.88</v>
      </c>
      <c r="F16" s="16">
        <f t="shared" ref="F16:G16" si="1">SUM(F17:F20)</f>
        <v>731432.19</v>
      </c>
      <c r="G16" s="16">
        <f t="shared" si="1"/>
        <v>147009.24</v>
      </c>
    </row>
    <row r="17" spans="1:12" ht="15.6" x14ac:dyDescent="0.3">
      <c r="A17" s="96" t="s">
        <v>43</v>
      </c>
      <c r="B17" s="97"/>
      <c r="C17" s="97"/>
      <c r="D17" s="98"/>
      <c r="E17" s="17">
        <v>636246.76</v>
      </c>
      <c r="F17" s="17">
        <v>636749.54</v>
      </c>
      <c r="G17" s="18">
        <v>133436.26999999999</v>
      </c>
    </row>
    <row r="18" spans="1:12" ht="15.6" x14ac:dyDescent="0.3">
      <c r="A18" s="44" t="s">
        <v>55</v>
      </c>
      <c r="B18" s="44"/>
      <c r="C18" s="44"/>
      <c r="D18" s="44"/>
      <c r="E18" s="17">
        <v>1315.65</v>
      </c>
      <c r="F18" s="17">
        <v>1199.44</v>
      </c>
      <c r="G18" s="18">
        <v>193.25</v>
      </c>
    </row>
    <row r="19" spans="1:12" ht="15.6" x14ac:dyDescent="0.3">
      <c r="A19" s="44" t="s">
        <v>56</v>
      </c>
      <c r="B19" s="44"/>
      <c r="C19" s="44"/>
      <c r="D19" s="44"/>
      <c r="E19" s="17">
        <v>5773.61</v>
      </c>
      <c r="F19" s="17">
        <v>5263.78</v>
      </c>
      <c r="G19" s="18">
        <v>1181.67</v>
      </c>
    </row>
    <row r="20" spans="1:12" ht="15.6" x14ac:dyDescent="0.3">
      <c r="A20" s="44" t="s">
        <v>57</v>
      </c>
      <c r="B20" s="44"/>
      <c r="C20" s="44"/>
      <c r="D20" s="44"/>
      <c r="E20" s="17">
        <v>88652.86</v>
      </c>
      <c r="F20" s="17">
        <v>88219.43</v>
      </c>
      <c r="G20" s="18">
        <v>12198.05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'Грушевская 5(2020)'!F59</f>
        <v>-372837.01571175817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92">
        <f>SUM(F28:F32)</f>
        <v>37666.469149216719</v>
      </c>
    </row>
    <row r="27" spans="1:12" ht="56.4" customHeight="1" x14ac:dyDescent="0.25">
      <c r="A27" s="71"/>
      <c r="B27" s="72"/>
      <c r="C27" s="72"/>
      <c r="D27" s="72"/>
      <c r="E27" s="73"/>
      <c r="F27" s="93"/>
    </row>
    <row r="28" spans="1:12" ht="15.6" hidden="1" x14ac:dyDescent="0.3">
      <c r="A28" s="81" t="s">
        <v>16</v>
      </c>
      <c r="B28" s="76"/>
      <c r="C28" s="76"/>
      <c r="D28" s="76"/>
      <c r="E28" s="77"/>
      <c r="F28" s="25">
        <f>'[4]УК ВР декабрь нар'!W114</f>
        <v>6680.40444402708</v>
      </c>
      <c r="L28" s="41"/>
    </row>
    <row r="29" spans="1:12" ht="15.6" hidden="1" x14ac:dyDescent="0.3">
      <c r="A29" s="81" t="s">
        <v>31</v>
      </c>
      <c r="B29" s="76"/>
      <c r="C29" s="76"/>
      <c r="D29" s="76"/>
      <c r="E29" s="77"/>
      <c r="F29" s="25">
        <f>'[4]УК ВР декабрь нар'!X114</f>
        <v>1560.4411098894582</v>
      </c>
    </row>
    <row r="30" spans="1:12" ht="15.6" hidden="1" x14ac:dyDescent="0.3">
      <c r="A30" s="81" t="s">
        <v>18</v>
      </c>
      <c r="B30" s="76"/>
      <c r="C30" s="76"/>
      <c r="D30" s="76"/>
      <c r="E30" s="77"/>
      <c r="F30" s="25">
        <f>'[4]УК ВР декабрь нар'!Y114+'[4]УК ВР декабрь нар'!Z114+'[4]УК ВР декабрь нар'!DX114</f>
        <v>3277.1303999999996</v>
      </c>
    </row>
    <row r="31" spans="1:12" ht="15.6" hidden="1" x14ac:dyDescent="0.3">
      <c r="A31" s="81" t="s">
        <v>19</v>
      </c>
      <c r="B31" s="76"/>
      <c r="C31" s="76"/>
      <c r="D31" s="76"/>
      <c r="E31" s="77"/>
      <c r="F31" s="25">
        <f>'[4]УК ВР декабрь нар'!AV114+'[4]УК ВР декабрь нар'!BM114+'[4]УК ВР декабрь нар'!BN114+'[4]УК ВР декабрь нар'!BO114+'[4]УК ВР декабрь нар'!BP114+'[4]УК ВР декабрь нар'!EG114+'[4]УК ВР декабрь нар'!EH114+'[4]УК ВР декабрь нар'!EI114+'[4]УК ВР декабрь нар'!EJ114</f>
        <v>0</v>
      </c>
    </row>
    <row r="32" spans="1:12" ht="15.6" hidden="1" x14ac:dyDescent="0.3">
      <c r="A32" s="87" t="s">
        <v>61</v>
      </c>
      <c r="B32" s="94"/>
      <c r="C32" s="94"/>
      <c r="D32" s="94"/>
      <c r="E32" s="95"/>
      <c r="F32" s="25">
        <f>'[4]УК ВР декабрь нар'!AY114</f>
        <v>26148.49319530018</v>
      </c>
    </row>
    <row r="33" spans="1:12" x14ac:dyDescent="0.25">
      <c r="A33" s="68" t="s">
        <v>73</v>
      </c>
      <c r="B33" s="69"/>
      <c r="C33" s="69"/>
      <c r="D33" s="69"/>
      <c r="E33" s="70"/>
      <c r="F33" s="92">
        <f>SUM(F35:F39)+176779.76</f>
        <v>327297.3134627766</v>
      </c>
    </row>
    <row r="34" spans="1:12" ht="94.8" customHeight="1" x14ac:dyDescent="0.25">
      <c r="A34" s="71"/>
      <c r="B34" s="72"/>
      <c r="C34" s="72"/>
      <c r="D34" s="72"/>
      <c r="E34" s="73"/>
      <c r="F34" s="93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нар'!CN114+'[4]УК ВР декабрь нар'!DU114</f>
        <v>78977.550357228203</v>
      </c>
      <c r="L35" s="41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нар'!CO114+'[4]УК ВР декабрь нар'!DV114</f>
        <v>19245.187899040222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нар'!CP114+'[4]УК ВР декабрь нар'!DL114+'[4]УК ВР декабрь нар'!DP114+'[4]УК ВР декабрь нар'!DT114</f>
        <v>17228.834949999997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нар'!DB114+'[4]УК ВР декабрь нар'!DY114+'[4]УК ВР декабрь нар'!DZ114+'[4]УК ВР декабрь нар'!EA114+'[4]УК ВР декабрь нар'!EB114+'[4]УК ВР декабрь нар'!EC114+'[4]УК ВР декабрь нар'!ED114+'[4]УК ВР декабрь нар'!EE114+'[4]УК ВР декабрь нар'!EF114</f>
        <v>0</v>
      </c>
    </row>
    <row r="39" spans="1:12" ht="51" hidden="1" customHeight="1" x14ac:dyDescent="0.3">
      <c r="A39" s="87" t="s">
        <v>63</v>
      </c>
      <c r="B39" s="88"/>
      <c r="C39" s="88"/>
      <c r="D39" s="88"/>
      <c r="E39" s="89"/>
      <c r="F39" s="25">
        <f>'[4]УК ВР декабрь нар'!DG114+'[4]УК ВР декабрь нар'!EP114</f>
        <v>35065.98025650817</v>
      </c>
    </row>
    <row r="40" spans="1:12" ht="72" customHeight="1" x14ac:dyDescent="0.3">
      <c r="A40" s="75" t="s">
        <v>74</v>
      </c>
      <c r="B40" s="90"/>
      <c r="C40" s="90"/>
      <c r="D40" s="90"/>
      <c r="E40" s="91"/>
      <c r="F40" s="26">
        <f>SUM(F41:F49)</f>
        <v>301092.24705000001</v>
      </c>
    </row>
    <row r="41" spans="1:12" ht="15.6" hidden="1" x14ac:dyDescent="0.3">
      <c r="A41" s="82" t="s">
        <v>20</v>
      </c>
      <c r="B41" s="83"/>
      <c r="C41" s="83"/>
      <c r="D41" s="83"/>
      <c r="E41" s="84"/>
      <c r="F41" s="25">
        <f>'[4]УК ВР декабрь нар'!$EU114+'[4]УК ВР декабрь нар'!FV114+'[4]УК ВР декабрь нар'!EY114</f>
        <v>296162.88</v>
      </c>
      <c r="L41" s="41"/>
    </row>
    <row r="42" spans="1:12" ht="15.6" hidden="1" x14ac:dyDescent="0.3">
      <c r="A42" s="81" t="s">
        <v>31</v>
      </c>
      <c r="B42" s="76"/>
      <c r="C42" s="76"/>
      <c r="D42" s="76"/>
      <c r="E42" s="76"/>
      <c r="F42" s="25"/>
    </row>
    <row r="43" spans="1:12" ht="15.6" hidden="1" x14ac:dyDescent="0.3">
      <c r="A43" s="86" t="s">
        <v>21</v>
      </c>
      <c r="B43" s="86"/>
      <c r="C43" s="86"/>
      <c r="D43" s="86"/>
      <c r="E43" s="81"/>
      <c r="F43" s="25"/>
    </row>
    <row r="44" spans="1:12" ht="15.6" hidden="1" x14ac:dyDescent="0.3">
      <c r="A44" s="81" t="s">
        <v>17</v>
      </c>
      <c r="B44" s="76"/>
      <c r="C44" s="76"/>
      <c r="D44" s="76"/>
      <c r="E44" s="76"/>
      <c r="F44" s="25"/>
    </row>
    <row r="45" spans="1:12" ht="15.6" hidden="1" x14ac:dyDescent="0.3">
      <c r="A45" s="86" t="s">
        <v>22</v>
      </c>
      <c r="B45" s="86"/>
      <c r="C45" s="86"/>
      <c r="D45" s="86"/>
      <c r="E45" s="81"/>
      <c r="F45" s="25"/>
    </row>
    <row r="46" spans="1:12" ht="15.6" hidden="1" x14ac:dyDescent="0.3">
      <c r="A46" s="81" t="s">
        <v>17</v>
      </c>
      <c r="B46" s="76"/>
      <c r="C46" s="76"/>
      <c r="D46" s="76"/>
      <c r="E46" s="76"/>
      <c r="F46" s="25"/>
    </row>
    <row r="47" spans="1:12" ht="15.6" hidden="1" x14ac:dyDescent="0.3">
      <c r="A47" s="86" t="s">
        <v>18</v>
      </c>
      <c r="B47" s="86"/>
      <c r="C47" s="86"/>
      <c r="D47" s="86"/>
      <c r="E47" s="81"/>
      <c r="F47" s="25">
        <f>'[4]УК ВР декабрь нар'!EW114+'[4]УК ВР декабрь нар'!FA114+'[4]УК ВР декабрь нар'!FZ114</f>
        <v>2516.1414</v>
      </c>
    </row>
    <row r="48" spans="1:12" ht="15.6" hidden="1" x14ac:dyDescent="0.3">
      <c r="A48" s="81" t="s">
        <v>19</v>
      </c>
      <c r="B48" s="76"/>
      <c r="C48" s="76"/>
      <c r="D48" s="76"/>
      <c r="E48" s="76"/>
      <c r="F48" s="25">
        <f>'[4]УК ВР декабрь нар'!FL114+'[4]УК ВР декабрь нар'!GG114</f>
        <v>2413.2256499999999</v>
      </c>
    </row>
    <row r="49" spans="1:15" ht="15.6" hidden="1" x14ac:dyDescent="0.3">
      <c r="A49" s="87" t="s">
        <v>64</v>
      </c>
      <c r="B49" s="88"/>
      <c r="C49" s="88"/>
      <c r="D49" s="88"/>
      <c r="E49" s="89"/>
      <c r="F49" s="25">
        <f>'[4]УК ВР декабрь нар'!FS114+'[4]УК ВР декабрь нар'!GL114</f>
        <v>0</v>
      </c>
    </row>
    <row r="50" spans="1:15" ht="15.6" hidden="1" customHeight="1" x14ac:dyDescent="0.3">
      <c r="A50" s="75" t="s">
        <v>37</v>
      </c>
      <c r="B50" s="76"/>
      <c r="C50" s="76"/>
      <c r="D50" s="76"/>
      <c r="E50" s="77"/>
      <c r="F50" s="33"/>
    </row>
    <row r="51" spans="1:15" ht="15.6" x14ac:dyDescent="0.3">
      <c r="A51" s="78" t="s">
        <v>75</v>
      </c>
      <c r="B51" s="79"/>
      <c r="C51" s="79"/>
      <c r="D51" s="79"/>
      <c r="E51" s="80"/>
      <c r="F51" s="26">
        <f>F26+F33+F40+F50</f>
        <v>666056.02966199326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77119.539999999994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19426.55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57692.99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743175.5696619933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636246.76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636749.54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-479765.82537375146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Грушевская 5</vt:lpstr>
      <vt:lpstr>Грушевская 5(2019)</vt:lpstr>
      <vt:lpstr>Грушевская 5(2020)</vt:lpstr>
      <vt:lpstr>Грушевская 5(2021)</vt:lpstr>
      <vt:lpstr>'Грушевская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2018-04-02T08:19:49Z</cp:lastPrinted>
  <dcterms:created xsi:type="dcterms:W3CDTF">2013-05-24T09:13:10Z</dcterms:created>
  <dcterms:modified xsi:type="dcterms:W3CDTF">2022-03-22T13:45:22Z</dcterms:modified>
</cp:coreProperties>
</file>